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FAEF1A72-5CD2-4DE1-852E-7270252B73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3" l="1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14" i="3"/>
  <c r="G116" i="3"/>
  <c r="G113" i="3"/>
  <c r="G112" i="3"/>
  <c r="G111" i="3"/>
  <c r="G110" i="3"/>
  <c r="G109" i="3"/>
  <c r="G108" i="3"/>
  <c r="G107" i="3"/>
  <c r="G106" i="3"/>
  <c r="G105" i="3"/>
  <c r="G59" i="3"/>
  <c r="G11" i="3" l="1"/>
  <c r="G12" i="3"/>
  <c r="G13" i="3" l="1"/>
  <c r="G14" i="3" s="1"/>
  <c r="G15" i="3" s="1"/>
  <c r="D145" i="3" s="1"/>
  <c r="G145" i="3" s="1"/>
  <c r="G66" i="3" l="1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6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60" i="3"/>
  <c r="G61" i="3"/>
  <c r="G62" i="3"/>
  <c r="G63" i="3"/>
  <c r="G25" i="3"/>
  <c r="G132" i="3" l="1"/>
  <c r="G133" i="3" s="1"/>
  <c r="G134" i="3" s="1"/>
  <c r="D146" i="3" s="1"/>
  <c r="G146" i="3" s="1"/>
  <c r="G147" i="3" s="1"/>
</calcChain>
</file>

<file path=xl/sharedStrings.xml><?xml version="1.0" encoding="utf-8"?>
<sst xmlns="http://schemas.openxmlformats.org/spreadsheetml/2006/main" count="261" uniqueCount="110">
  <si>
    <t>Eil. Nr.</t>
  </si>
  <si>
    <t>Pavadinimas</t>
  </si>
  <si>
    <t>Mato vnt.</t>
  </si>
  <si>
    <t>1 vnt. kaina, Eur. (be PVM)</t>
  </si>
  <si>
    <t>Preliminaraus kiekio kaina, Eur. (be PVM)</t>
  </si>
  <si>
    <t>(4x5)</t>
  </si>
  <si>
    <t>1.</t>
  </si>
  <si>
    <t>val.</t>
  </si>
  <si>
    <t>PVM (21 proc.) vertė, Eur</t>
  </si>
  <si>
    <t>Įkainis A suma, EUR (su PVM)</t>
  </si>
  <si>
    <t>Mato vienetas</t>
  </si>
  <si>
    <t>Vieno vieneto kaina, Eur (be PVM)</t>
  </si>
  <si>
    <t>Perkamų Prekių sąrašas aptarnaujant vieną sausinimo (UCD 345-00-32) centrifugą po 8000 h ir 16000 h</t>
  </si>
  <si>
    <t>0021-3223-810 siaurų diržų komplektas</t>
  </si>
  <si>
    <t>vnt.</t>
  </si>
  <si>
    <t>2.</t>
  </si>
  <si>
    <t>0021-3229-810 siaurų diržų komplektas</t>
  </si>
  <si>
    <t>0021-3227-020 sankabos elementų komplektas</t>
  </si>
  <si>
    <t>0004-3164-850 veleno sandarinimo žiedas</t>
  </si>
  <si>
    <t>0007-2826-830 tarpiklis</t>
  </si>
  <si>
    <t>0007-2640-830 tarpiklis</t>
  </si>
  <si>
    <t>0011-1019-190 cilindrinis ritininis guolis</t>
  </si>
  <si>
    <t>0011-6019-400 rutulinis guolis su grioveliais</t>
  </si>
  <si>
    <t>0015-0124-000 aukšto spaudimo tepalas</t>
  </si>
  <si>
    <t>0007-1997-750 tarpiklis</t>
  </si>
  <si>
    <t>0004-3163-850 veleno sandarinimo žiedas</t>
  </si>
  <si>
    <t>0007-2035-750 tarpiklis</t>
  </si>
  <si>
    <t>0007-3219-750 sandarinkis</t>
  </si>
  <si>
    <t>0007-2624-750 sandariklis</t>
  </si>
  <si>
    <t>0026-5874-300 žiedas</t>
  </si>
  <si>
    <t>0004-3020-300 nilos tarpiklis</t>
  </si>
  <si>
    <t>0011-3214-470 radialinis atraminis rutulinis guolis</t>
  </si>
  <si>
    <t>0007-1945-750 tarpiklis</t>
  </si>
  <si>
    <t>0004-3023-850 veleno sandarinimo žiedas</t>
  </si>
  <si>
    <t>0007-2648-750 tarpiklis</t>
  </si>
  <si>
    <t>0007-2482-750  tarpiklis</t>
  </si>
  <si>
    <t>0004-2214-780 tarpiklis</t>
  </si>
  <si>
    <t>0015-0104-080 tepalas</t>
  </si>
  <si>
    <t>0015-1038-000 mastika</t>
  </si>
  <si>
    <t>8405-6592-000 žiedas</t>
  </si>
  <si>
    <t>0021-3149-750 guminė metalizuota pagalvė</t>
  </si>
  <si>
    <t>0018-6871-860 apkaba</t>
  </si>
  <si>
    <t>8405-6685-020  mentė su apsaugine danga</t>
  </si>
  <si>
    <t>0005-0868-000  jutiklis</t>
  </si>
  <si>
    <t>0004-3177-768 pakavimo guma</t>
  </si>
  <si>
    <t>m.</t>
  </si>
  <si>
    <t>0004-2051-758 sandariklis</t>
  </si>
  <si>
    <t>m</t>
  </si>
  <si>
    <t>0019-6968-300 varžtai</t>
  </si>
  <si>
    <t>0026-1371-400 poveržlės</t>
  </si>
  <si>
    <t>0019-6169-400 alen varžtas</t>
  </si>
  <si>
    <t>0019-9394-400  varžtas</t>
  </si>
  <si>
    <t>komp.</t>
  </si>
  <si>
    <t>8405-2297-110 padavimo vamzdis</t>
  </si>
  <si>
    <t>0005-4490-630 užveržimo mova</t>
  </si>
  <si>
    <t>Perkamų Prekių sąrašas aptarnaujant vieną tankinimo (USD 346-00-32) centrifugą po 8000 h</t>
  </si>
  <si>
    <t>0019-6164-400 varžtas</t>
  </si>
  <si>
    <t>0003-0655-800 dangtelis tepalui</t>
  </si>
  <si>
    <t>0005-0868-000 jutiklis</t>
  </si>
  <si>
    <t>Perkamų Prekių sąrašas aptarnaujant vieną sausinimo ar tankinimo centrifugą pagal poreikį (keičiant visas sausinimo ar tankinimo centrifugoje esančias besisukančias dalis, įskaitant visas įrenginyje esančias pavaras)</t>
  </si>
  <si>
    <t>8405-6539-140 sraigtas</t>
  </si>
  <si>
    <t xml:space="preserve">8405-6600-500 būgnas </t>
  </si>
  <si>
    <t>0019-6968-300 varžtas</t>
  </si>
  <si>
    <t>0026-1371-400 poveržlė</t>
  </si>
  <si>
    <t>Suma, Eur (be PVM):</t>
  </si>
  <si>
    <t>PVM vertė (21 proc.), Eur:</t>
  </si>
  <si>
    <t>Įkainis B suma, EUR (su PVM)</t>
  </si>
  <si>
    <t>1 lentelė</t>
  </si>
  <si>
    <t>2 lentelė</t>
  </si>
  <si>
    <t>Pasiūlymo kainos (vertės) pateikimo lentelė</t>
  </si>
  <si>
    <t>Įkainio pavadinimas</t>
  </si>
  <si>
    <t>Įkainio vertė</t>
  </si>
  <si>
    <t>Įkainio vidurkio vertinimo koeficientas</t>
  </si>
  <si>
    <t>Įvertintas įkainis (3x4)</t>
  </si>
  <si>
    <t>Atsarginių įrenginių ir atsarginių dalių sąrašas (B įkainiui nustatyti)</t>
  </si>
  <si>
    <t>(Tiekėjas turi užpildyti visas 2 lentelės pozicijas. Neužpildžius visų lentelės pozicijų, pasiūlymas nevertinamas)</t>
  </si>
  <si>
    <t>Paslaugų sąrašas (A įkainiui nustatyti)</t>
  </si>
  <si>
    <t>(Tiekėjas turi užpildyti visas 1 lentelės pozicijas. Neužpildžius visų lentelės pozicijų, pasiūlymas nevertinamas)</t>
  </si>
  <si>
    <t>Preliminaraus kiekio kaina, Eur (be PVM) 4x5</t>
  </si>
  <si>
    <t>Pirkimo objekto kainos įvertinimas Sp*</t>
  </si>
  <si>
    <t>Sp* - pirkimo objekto kainos įvertinimas apskaičiuojamas pagal Konkurso SPS 6.1 punkte pateiktą formulę (Sp = A x 0,10 + B x 0,90)</t>
  </si>
  <si>
    <t>3 lentelė</t>
  </si>
  <si>
    <t>ĮKAINIŲ PATEIKIMO LENTELĖS</t>
  </si>
  <si>
    <t>Preliminarus kiekis 12 mėnesių laikotarpiui</t>
  </si>
  <si>
    <t>A įkainis (Paslaugų įkainių suma (su PVM))</t>
  </si>
  <si>
    <t>B įkainis (Atsarginių įrenginių ir atsarginių dalių įkainių suma (su PVM))</t>
  </si>
  <si>
    <t>Centrifugų remonto ir aptarnavimo paslaugos</t>
  </si>
  <si>
    <t>Centrifugų defektavimas Perkančiojo subjekto patalpose</t>
  </si>
  <si>
    <t>Centrifugų defektavimas Tiekėjo patalpose</t>
  </si>
  <si>
    <t>.3.</t>
  </si>
  <si>
    <t>Suma, EUR (be PVM)</t>
  </si>
  <si>
    <r>
      <t>0003-0655-800 dangteliai tepalo</t>
    </r>
    <r>
      <rPr>
        <sz val="10"/>
        <color rgb="FF000000"/>
        <rFont val="Times New Roman"/>
        <family val="1"/>
      </rPr>
      <t xml:space="preserve"> išstumimo</t>
    </r>
  </si>
  <si>
    <r>
      <t xml:space="preserve">8405-3260-000  </t>
    </r>
    <r>
      <rPr>
        <sz val="10"/>
        <color rgb="FF000000"/>
        <rFont val="Times New Roman"/>
        <family val="1"/>
      </rPr>
      <t>ciklo pavara su antrine pavara</t>
    </r>
  </si>
  <si>
    <t>0007-3219-750 sandariklis</t>
  </si>
  <si>
    <t>2.5.Kitų perkamų dalių sąrašas aptarnaujant ar remontuojant sausinimo arba tankinimo centrifugą pagal poreikį</t>
  </si>
  <si>
    <t>0011-6304-040 rutulinis guolis su grioveliais</t>
  </si>
  <si>
    <t>0011-6302-000 rutulinis guolis su grioveliais</t>
  </si>
  <si>
    <t>0011-6011-290 rutulinis guolis su grioveliais</t>
  </si>
  <si>
    <t>0011-6011-000 rutulinis guolis su grioveliais</t>
  </si>
  <si>
    <t>0019-1287-000 varžtas</t>
  </si>
  <si>
    <t>0019-6112-400 varžtas</t>
  </si>
  <si>
    <t>0007-3394-750 tarpiklis</t>
  </si>
  <si>
    <t>0019-6498-300 varžtas</t>
  </si>
  <si>
    <t>0026-0339-400 poveržlė</t>
  </si>
  <si>
    <t>8403-1065-010 įdėklų rinkinys</t>
  </si>
  <si>
    <t>8405-6592-200 žiedas</t>
  </si>
  <si>
    <t>0026-5837-170 tvirtinimo žiedas</t>
  </si>
  <si>
    <t>0026-5859-170 tvirtinimo žiedas</t>
  </si>
  <si>
    <t>0011-3214-470 kampinis rutulinis guolis</t>
  </si>
  <si>
    <t>Pasiūlymo formos 1 priedas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</si>
</sst>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i/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color theme="1"/>
      <name val="Calibri"/>
      <family val="2"/>
      <charset val="186"/>
      <scheme val="minor"/>
    </font>
    <font>
      <i/>
      <sz val="9"/>
      <color rgb="FF000000"/>
      <name val="Times New Roman"/>
      <family val="1"/>
      <charset val="186"/>
    </font>
    <font>
      <i/>
      <sz val="9"/>
      <color theme="1"/>
      <name val="Calibri"/>
      <family val="2"/>
      <charset val="186"/>
      <scheme val="minor"/>
    </font>
    <font>
      <i/>
      <sz val="9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0"/>
      <color theme="1"/>
      <name val="Calibri"/>
      <family val="2"/>
      <charset val="186"/>
      <scheme val="minor"/>
    </font>
    <font>
      <sz val="9"/>
      <color theme="1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rgb="FF000000"/>
      <name val="Times New Roman"/>
      <family val="1"/>
    </font>
    <font>
      <sz val="10"/>
      <color theme="1"/>
      <name val="Times"/>
      <family val="1"/>
    </font>
    <font>
      <sz val="9"/>
      <color theme="1"/>
      <name val="Times"/>
      <family val="1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0" fontId="6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2" fontId="18" fillId="0" borderId="1" xfId="0" applyNumberFormat="1" applyFont="1" applyBorder="1" applyAlignment="1" applyProtection="1">
      <alignment horizontal="center" vertical="center" wrapText="1"/>
      <protection locked="0"/>
    </xf>
    <xf numFmtId="2" fontId="15" fillId="0" borderId="1" xfId="0" applyNumberFormat="1" applyFont="1" applyBorder="1" applyAlignment="1" applyProtection="1">
      <alignment horizontal="center" vertical="center" wrapText="1"/>
      <protection locked="0"/>
    </xf>
    <xf numFmtId="2" fontId="19" fillId="0" borderId="0" xfId="0" applyNumberFormat="1" applyFont="1" applyProtection="1">
      <protection locked="0"/>
    </xf>
    <xf numFmtId="2" fontId="19" fillId="0" borderId="3" xfId="0" applyNumberFormat="1" applyFont="1" applyBorder="1" applyProtection="1">
      <protection locked="0"/>
    </xf>
    <xf numFmtId="2" fontId="19" fillId="0" borderId="1" xfId="0" applyNumberFormat="1" applyFont="1" applyBorder="1" applyProtection="1">
      <protection locked="0"/>
    </xf>
    <xf numFmtId="2" fontId="19" fillId="0" borderId="10" xfId="0" applyNumberFormat="1" applyFont="1" applyBorder="1" applyProtection="1">
      <protection locked="0"/>
    </xf>
    <xf numFmtId="2" fontId="19" fillId="0" borderId="4" xfId="0" applyNumberFormat="1" applyFont="1" applyBorder="1" applyProtection="1">
      <protection locked="0"/>
    </xf>
    <xf numFmtId="0" fontId="1" fillId="0" borderId="0" xfId="0" applyFont="1" applyAlignment="1">
      <alignment wrapText="1"/>
    </xf>
    <xf numFmtId="0" fontId="12" fillId="0" borderId="0" xfId="0" applyFont="1" applyAlignment="1">
      <alignment wrapText="1"/>
    </xf>
    <xf numFmtId="0" fontId="6" fillId="0" borderId="0" xfId="0" applyFont="1" applyAlignment="1">
      <alignment horizontal="justify" vertical="center"/>
    </xf>
    <xf numFmtId="0" fontId="12" fillId="0" borderId="0" xfId="0" applyFont="1"/>
    <xf numFmtId="0" fontId="10" fillId="0" borderId="0" xfId="0" applyFont="1"/>
    <xf numFmtId="0" fontId="13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1" fillId="0" borderId="1" xfId="0" applyFont="1" applyBorder="1" applyAlignment="1">
      <alignment horizontal="right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2" fontId="1" fillId="0" borderId="1" xfId="0" applyNumberFormat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 wrapText="1"/>
    </xf>
    <xf numFmtId="0" fontId="15" fillId="0" borderId="4" xfId="0" applyFont="1" applyBorder="1" applyAlignment="1" applyProtection="1">
      <alignment vertical="center" wrapText="1"/>
    </xf>
    <xf numFmtId="0" fontId="15" fillId="0" borderId="4" xfId="0" applyFont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right" vertical="center" wrapText="1"/>
    </xf>
    <xf numFmtId="0" fontId="1" fillId="0" borderId="1" xfId="0" applyFont="1" applyBorder="1" applyAlignment="1" applyProtection="1">
      <alignment horizontal="right" vertical="center" wrapText="1"/>
    </xf>
    <xf numFmtId="0" fontId="2" fillId="0" borderId="1" xfId="0" applyFont="1" applyBorder="1" applyAlignment="1" applyProtection="1">
      <alignment horizontal="right" vertical="center" wrapText="1"/>
    </xf>
    <xf numFmtId="2" fontId="1" fillId="0" borderId="4" xfId="0" applyNumberFormat="1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center"/>
    </xf>
    <xf numFmtId="0" fontId="11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justify" vertical="center" wrapText="1"/>
    </xf>
    <xf numFmtId="4" fontId="11" fillId="0" borderId="1" xfId="0" applyNumberFormat="1" applyFont="1" applyBorder="1" applyAlignment="1" applyProtection="1">
      <alignment horizontal="center" vertical="center" wrapText="1"/>
    </xf>
    <xf numFmtId="2" fontId="11" fillId="0" borderId="1" xfId="0" applyNumberFormat="1" applyFont="1" applyBorder="1" applyAlignment="1" applyProtection="1">
      <alignment horizontal="center" vertical="center" wrapText="1"/>
    </xf>
    <xf numFmtId="2" fontId="12" fillId="0" borderId="1" xfId="0" applyNumberFormat="1" applyFont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right" vertical="center" wrapText="1"/>
    </xf>
    <xf numFmtId="0" fontId="12" fillId="0" borderId="1" xfId="0" applyFont="1" applyBorder="1" applyAlignment="1" applyProtection="1">
      <alignment vertical="center" wrapText="1"/>
    </xf>
    <xf numFmtId="4" fontId="2" fillId="0" borderId="1" xfId="0" applyNumberFormat="1" applyFont="1" applyBorder="1" applyAlignment="1" applyProtection="1">
      <alignment horizontal="center" vertical="center"/>
    </xf>
  </cellXfs>
  <cellStyles count="1">
    <cellStyle name="Įprastas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49"/>
  <sheetViews>
    <sheetView tabSelected="1" topLeftCell="B1" workbookViewId="0">
      <selection activeCell="E11" sqref="E11"/>
    </sheetView>
  </sheetViews>
  <sheetFormatPr defaultRowHeight="15" x14ac:dyDescent="0.25"/>
  <cols>
    <col min="3" max="3" width="42.140625" customWidth="1"/>
    <col min="5" max="5" width="12.140625" customWidth="1"/>
    <col min="7" max="7" width="10.42578125" customWidth="1"/>
  </cols>
  <sheetData>
    <row r="1" spans="2:12" ht="27.75" customHeight="1" x14ac:dyDescent="0.25">
      <c r="E1" s="33" t="s">
        <v>109</v>
      </c>
      <c r="F1" s="33"/>
      <c r="G1" s="33"/>
    </row>
    <row r="2" spans="2:12" x14ac:dyDescent="0.25">
      <c r="B2" s="27" t="s">
        <v>82</v>
      </c>
      <c r="C2" s="27"/>
      <c r="D2" s="27"/>
      <c r="E2" s="27"/>
      <c r="F2" s="27"/>
      <c r="G2" s="27"/>
    </row>
    <row r="3" spans="2:12" x14ac:dyDescent="0.25">
      <c r="B3" s="2"/>
      <c r="C3" s="2"/>
      <c r="D3" s="2"/>
      <c r="E3" s="2"/>
      <c r="F3" s="2"/>
    </row>
    <row r="4" spans="2:12" x14ac:dyDescent="0.25">
      <c r="B4" s="23" t="s">
        <v>76</v>
      </c>
      <c r="C4" s="24"/>
      <c r="D4" s="24"/>
      <c r="E4" s="24"/>
      <c r="F4" s="24"/>
      <c r="G4" s="24"/>
    </row>
    <row r="5" spans="2:12" x14ac:dyDescent="0.25">
      <c r="B5" s="34" t="s">
        <v>77</v>
      </c>
      <c r="C5" s="35"/>
      <c r="D5" s="35"/>
      <c r="E5" s="35"/>
      <c r="F5" s="35"/>
      <c r="G5" s="35"/>
    </row>
    <row r="6" spans="2:12" ht="15.75" customHeight="1" x14ac:dyDescent="0.25">
      <c r="C6" s="1"/>
      <c r="D6" s="1"/>
      <c r="E6" s="1"/>
      <c r="F6" s="1"/>
      <c r="G6" s="2" t="s">
        <v>67</v>
      </c>
    </row>
    <row r="7" spans="2:12" ht="51" x14ac:dyDescent="0.25">
      <c r="B7" s="37" t="s">
        <v>0</v>
      </c>
      <c r="C7" s="37" t="s">
        <v>1</v>
      </c>
      <c r="D7" s="37" t="s">
        <v>2</v>
      </c>
      <c r="E7" s="37" t="s">
        <v>83</v>
      </c>
      <c r="F7" s="29" t="s">
        <v>3</v>
      </c>
      <c r="G7" s="42" t="s">
        <v>4</v>
      </c>
      <c r="J7" s="13"/>
      <c r="K7" s="13"/>
      <c r="L7" s="12"/>
    </row>
    <row r="8" spans="2:12" ht="26.25" customHeight="1" x14ac:dyDescent="0.25">
      <c r="B8" s="37"/>
      <c r="C8" s="37"/>
      <c r="D8" s="37"/>
      <c r="E8" s="37"/>
      <c r="F8" s="29"/>
      <c r="G8" s="43" t="s">
        <v>5</v>
      </c>
      <c r="J8" s="13"/>
      <c r="K8" s="13"/>
      <c r="L8" s="12"/>
    </row>
    <row r="9" spans="2:12" x14ac:dyDescent="0.25">
      <c r="B9" s="38">
        <v>1</v>
      </c>
      <c r="C9" s="38">
        <v>2</v>
      </c>
      <c r="D9" s="38">
        <v>3</v>
      </c>
      <c r="E9" s="38">
        <v>4</v>
      </c>
      <c r="F9" s="9">
        <v>5</v>
      </c>
      <c r="G9" s="43">
        <v>6</v>
      </c>
      <c r="K9" s="11"/>
      <c r="L9" s="11"/>
    </row>
    <row r="10" spans="2:12" x14ac:dyDescent="0.25">
      <c r="B10" s="39" t="s">
        <v>6</v>
      </c>
      <c r="C10" s="40" t="s">
        <v>86</v>
      </c>
      <c r="D10" s="41" t="s">
        <v>7</v>
      </c>
      <c r="E10" s="39">
        <v>24</v>
      </c>
      <c r="F10" s="15"/>
      <c r="G10" s="44">
        <f>+E10*F10</f>
        <v>0</v>
      </c>
      <c r="K10" s="11"/>
      <c r="L10" s="11"/>
    </row>
    <row r="11" spans="2:12" ht="25.5" x14ac:dyDescent="0.25">
      <c r="B11" s="39" t="s">
        <v>15</v>
      </c>
      <c r="C11" s="40" t="s">
        <v>87</v>
      </c>
      <c r="D11" s="41" t="s">
        <v>7</v>
      </c>
      <c r="E11" s="39">
        <v>12</v>
      </c>
      <c r="F11" s="15"/>
      <c r="G11" s="44">
        <f t="shared" ref="G11:G12" si="0">+E11*F11</f>
        <v>0</v>
      </c>
      <c r="J11" s="10"/>
      <c r="K11" s="11"/>
      <c r="L11" s="11"/>
    </row>
    <row r="12" spans="2:12" x14ac:dyDescent="0.25">
      <c r="B12" s="39" t="s">
        <v>89</v>
      </c>
      <c r="C12" s="40" t="s">
        <v>88</v>
      </c>
      <c r="D12" s="41" t="s">
        <v>7</v>
      </c>
      <c r="E12" s="39">
        <v>12</v>
      </c>
      <c r="F12" s="15"/>
      <c r="G12" s="44">
        <f t="shared" si="0"/>
        <v>0</v>
      </c>
      <c r="J12" s="10"/>
      <c r="K12" s="11"/>
      <c r="L12" s="11"/>
    </row>
    <row r="13" spans="2:12" x14ac:dyDescent="0.25">
      <c r="B13" s="30" t="s">
        <v>90</v>
      </c>
      <c r="C13" s="31"/>
      <c r="D13" s="31"/>
      <c r="E13" s="31"/>
      <c r="F13" s="32"/>
      <c r="G13" s="44">
        <f>SUM(G10:G12)</f>
        <v>0</v>
      </c>
      <c r="J13" s="10"/>
      <c r="K13" s="11"/>
      <c r="L13" s="11"/>
    </row>
    <row r="14" spans="2:12" x14ac:dyDescent="0.25">
      <c r="B14" s="36" t="s">
        <v>8</v>
      </c>
      <c r="C14" s="36"/>
      <c r="D14" s="36"/>
      <c r="E14" s="36"/>
      <c r="F14" s="36"/>
      <c r="G14" s="44">
        <f>+G13*0.21</f>
        <v>0</v>
      </c>
      <c r="K14" s="11"/>
      <c r="L14" s="11"/>
    </row>
    <row r="15" spans="2:12" x14ac:dyDescent="0.25">
      <c r="B15" s="28" t="s">
        <v>9</v>
      </c>
      <c r="C15" s="28"/>
      <c r="D15" s="28"/>
      <c r="E15" s="28"/>
      <c r="F15" s="28"/>
      <c r="G15" s="44">
        <f>+G14+G13</f>
        <v>0</v>
      </c>
    </row>
    <row r="16" spans="2:12" ht="15.75" x14ac:dyDescent="0.25">
      <c r="B16" s="7"/>
      <c r="C16" s="7"/>
      <c r="D16" s="7"/>
      <c r="E16" s="7"/>
      <c r="F16" s="7"/>
      <c r="G16" s="8"/>
    </row>
    <row r="17" spans="2:7" ht="15.75" x14ac:dyDescent="0.25">
      <c r="B17" s="7"/>
      <c r="C17" s="7"/>
      <c r="D17" s="7"/>
      <c r="E17" s="7"/>
      <c r="F17" s="7"/>
      <c r="G17" s="8"/>
    </row>
    <row r="18" spans="2:7" x14ac:dyDescent="0.25">
      <c r="B18" s="23" t="s">
        <v>74</v>
      </c>
      <c r="C18" s="24"/>
      <c r="D18" s="24"/>
      <c r="E18" s="24"/>
      <c r="F18" s="24"/>
      <c r="G18" s="24"/>
    </row>
    <row r="19" spans="2:7" x14ac:dyDescent="0.25">
      <c r="B19" s="25" t="s">
        <v>75</v>
      </c>
      <c r="C19" s="26"/>
      <c r="D19" s="26"/>
      <c r="E19" s="26"/>
      <c r="F19" s="26"/>
      <c r="G19" s="26"/>
    </row>
    <row r="20" spans="2:7" x14ac:dyDescent="0.25">
      <c r="G20" s="2" t="s">
        <v>68</v>
      </c>
    </row>
    <row r="21" spans="2:7" ht="73.5" customHeight="1" x14ac:dyDescent="0.25">
      <c r="B21" s="37" t="s">
        <v>0</v>
      </c>
      <c r="C21" s="37" t="s">
        <v>1</v>
      </c>
      <c r="D21" s="37" t="s">
        <v>10</v>
      </c>
      <c r="E21" s="37" t="s">
        <v>83</v>
      </c>
      <c r="F21" s="37" t="s">
        <v>11</v>
      </c>
      <c r="G21" s="37" t="s">
        <v>78</v>
      </c>
    </row>
    <row r="22" spans="2:7" ht="22.5" customHeight="1" x14ac:dyDescent="0.25">
      <c r="B22" s="37"/>
      <c r="C22" s="37"/>
      <c r="D22" s="37"/>
      <c r="E22" s="37"/>
      <c r="F22" s="37"/>
      <c r="G22" s="37"/>
    </row>
    <row r="23" spans="2:7" x14ac:dyDescent="0.25">
      <c r="B23" s="45">
        <v>1</v>
      </c>
      <c r="C23" s="45">
        <v>2</v>
      </c>
      <c r="D23" s="45">
        <v>3</v>
      </c>
      <c r="E23" s="45">
        <v>4</v>
      </c>
      <c r="F23" s="45">
        <v>5</v>
      </c>
      <c r="G23" s="45">
        <v>6</v>
      </c>
    </row>
    <row r="24" spans="2:7" ht="25.5" customHeight="1" x14ac:dyDescent="0.25">
      <c r="B24" s="46" t="s">
        <v>12</v>
      </c>
      <c r="C24" s="46"/>
      <c r="D24" s="46"/>
      <c r="E24" s="46"/>
      <c r="F24" s="46"/>
      <c r="G24" s="46"/>
    </row>
    <row r="25" spans="2:7" ht="17.25" customHeight="1" x14ac:dyDescent="0.25">
      <c r="B25" s="47">
        <v>1</v>
      </c>
      <c r="C25" s="40" t="s">
        <v>13</v>
      </c>
      <c r="D25" s="47" t="s">
        <v>14</v>
      </c>
      <c r="E25" s="47">
        <v>1</v>
      </c>
      <c r="F25" s="14"/>
      <c r="G25" s="44">
        <f>+F25*E25</f>
        <v>0</v>
      </c>
    </row>
    <row r="26" spans="2:7" ht="17.25" customHeight="1" x14ac:dyDescent="0.25">
      <c r="B26" s="47">
        <v>2</v>
      </c>
      <c r="C26" s="40" t="s">
        <v>16</v>
      </c>
      <c r="D26" s="47" t="s">
        <v>14</v>
      </c>
      <c r="E26" s="47">
        <v>1</v>
      </c>
      <c r="F26" s="14"/>
      <c r="G26" s="44">
        <f t="shared" ref="G26:G63" si="1">+F26*E26</f>
        <v>0</v>
      </c>
    </row>
    <row r="27" spans="2:7" ht="17.25" customHeight="1" x14ac:dyDescent="0.25">
      <c r="B27" s="47">
        <v>3</v>
      </c>
      <c r="C27" s="40" t="s">
        <v>17</v>
      </c>
      <c r="D27" s="47" t="s">
        <v>14</v>
      </c>
      <c r="E27" s="47">
        <v>1</v>
      </c>
      <c r="F27" s="14"/>
      <c r="G27" s="44">
        <f t="shared" si="1"/>
        <v>0</v>
      </c>
    </row>
    <row r="28" spans="2:7" ht="17.25" customHeight="1" x14ac:dyDescent="0.25">
      <c r="B28" s="47">
        <v>4</v>
      </c>
      <c r="C28" s="40" t="s">
        <v>18</v>
      </c>
      <c r="D28" s="47" t="s">
        <v>14</v>
      </c>
      <c r="E28" s="47">
        <v>1</v>
      </c>
      <c r="F28" s="14"/>
      <c r="G28" s="44">
        <f t="shared" si="1"/>
        <v>0</v>
      </c>
    </row>
    <row r="29" spans="2:7" ht="17.25" customHeight="1" x14ac:dyDescent="0.25">
      <c r="B29" s="47">
        <v>5</v>
      </c>
      <c r="C29" s="40" t="s">
        <v>19</v>
      </c>
      <c r="D29" s="47" t="s">
        <v>14</v>
      </c>
      <c r="E29" s="47">
        <v>1</v>
      </c>
      <c r="F29" s="14"/>
      <c r="G29" s="44">
        <f t="shared" si="1"/>
        <v>0</v>
      </c>
    </row>
    <row r="30" spans="2:7" ht="17.25" customHeight="1" x14ac:dyDescent="0.25">
      <c r="B30" s="47">
        <v>6</v>
      </c>
      <c r="C30" s="40" t="s">
        <v>20</v>
      </c>
      <c r="D30" s="47" t="s">
        <v>14</v>
      </c>
      <c r="E30" s="47">
        <v>1</v>
      </c>
      <c r="F30" s="14"/>
      <c r="G30" s="44">
        <f t="shared" si="1"/>
        <v>0</v>
      </c>
    </row>
    <row r="31" spans="2:7" ht="17.25" customHeight="1" x14ac:dyDescent="0.25">
      <c r="B31" s="47">
        <v>7</v>
      </c>
      <c r="C31" s="40" t="s">
        <v>21</v>
      </c>
      <c r="D31" s="47" t="s">
        <v>14</v>
      </c>
      <c r="E31" s="47">
        <v>1</v>
      </c>
      <c r="F31" s="14"/>
      <c r="G31" s="44">
        <f t="shared" si="1"/>
        <v>0</v>
      </c>
    </row>
    <row r="32" spans="2:7" ht="17.25" customHeight="1" x14ac:dyDescent="0.25">
      <c r="B32" s="47">
        <v>8</v>
      </c>
      <c r="C32" s="40" t="s">
        <v>22</v>
      </c>
      <c r="D32" s="47" t="s">
        <v>14</v>
      </c>
      <c r="E32" s="47">
        <v>1</v>
      </c>
      <c r="F32" s="14"/>
      <c r="G32" s="44">
        <f t="shared" si="1"/>
        <v>0</v>
      </c>
    </row>
    <row r="33" spans="2:7" ht="17.25" customHeight="1" x14ac:dyDescent="0.25">
      <c r="B33" s="47">
        <v>9</v>
      </c>
      <c r="C33" s="40" t="s">
        <v>23</v>
      </c>
      <c r="D33" s="47" t="s">
        <v>14</v>
      </c>
      <c r="E33" s="47">
        <v>5</v>
      </c>
      <c r="F33" s="14"/>
      <c r="G33" s="44">
        <f t="shared" si="1"/>
        <v>0</v>
      </c>
    </row>
    <row r="34" spans="2:7" ht="17.25" customHeight="1" x14ac:dyDescent="0.25">
      <c r="B34" s="47">
        <v>10</v>
      </c>
      <c r="C34" s="40" t="s">
        <v>24</v>
      </c>
      <c r="D34" s="47" t="s">
        <v>14</v>
      </c>
      <c r="E34" s="47">
        <v>4</v>
      </c>
      <c r="F34" s="14"/>
      <c r="G34" s="44">
        <f t="shared" si="1"/>
        <v>0</v>
      </c>
    </row>
    <row r="35" spans="2:7" ht="17.25" customHeight="1" x14ac:dyDescent="0.25">
      <c r="B35" s="47">
        <v>11</v>
      </c>
      <c r="C35" s="40" t="s">
        <v>25</v>
      </c>
      <c r="D35" s="47" t="s">
        <v>14</v>
      </c>
      <c r="E35" s="47">
        <v>2</v>
      </c>
      <c r="F35" s="14"/>
      <c r="G35" s="44">
        <f t="shared" si="1"/>
        <v>0</v>
      </c>
    </row>
    <row r="36" spans="2:7" ht="17.25" customHeight="1" x14ac:dyDescent="0.25">
      <c r="B36" s="47">
        <v>12</v>
      </c>
      <c r="C36" s="40" t="s">
        <v>26</v>
      </c>
      <c r="D36" s="47" t="s">
        <v>14</v>
      </c>
      <c r="E36" s="47">
        <v>1</v>
      </c>
      <c r="F36" s="14"/>
      <c r="G36" s="44">
        <f t="shared" si="1"/>
        <v>0</v>
      </c>
    </row>
    <row r="37" spans="2:7" ht="17.25" customHeight="1" x14ac:dyDescent="0.25">
      <c r="B37" s="47">
        <v>13</v>
      </c>
      <c r="C37" s="40" t="s">
        <v>93</v>
      </c>
      <c r="D37" s="47" t="s">
        <v>14</v>
      </c>
      <c r="E37" s="47">
        <v>1</v>
      </c>
      <c r="F37" s="14"/>
      <c r="G37" s="44">
        <f t="shared" si="1"/>
        <v>0</v>
      </c>
    </row>
    <row r="38" spans="2:7" ht="17.25" customHeight="1" x14ac:dyDescent="0.25">
      <c r="B38" s="47">
        <v>14</v>
      </c>
      <c r="C38" s="40" t="s">
        <v>28</v>
      </c>
      <c r="D38" s="47" t="s">
        <v>14</v>
      </c>
      <c r="E38" s="47">
        <v>1</v>
      </c>
      <c r="F38" s="14"/>
      <c r="G38" s="44">
        <f t="shared" si="1"/>
        <v>0</v>
      </c>
    </row>
    <row r="39" spans="2:7" ht="17.25" customHeight="1" x14ac:dyDescent="0.25">
      <c r="B39" s="47">
        <v>15</v>
      </c>
      <c r="C39" s="40" t="s">
        <v>29</v>
      </c>
      <c r="D39" s="47" t="s">
        <v>14</v>
      </c>
      <c r="E39" s="47">
        <v>1</v>
      </c>
      <c r="F39" s="14"/>
      <c r="G39" s="44">
        <f t="shared" si="1"/>
        <v>0</v>
      </c>
    </row>
    <row r="40" spans="2:7" ht="17.25" customHeight="1" x14ac:dyDescent="0.25">
      <c r="B40" s="47">
        <v>16</v>
      </c>
      <c r="C40" s="40" t="s">
        <v>30</v>
      </c>
      <c r="D40" s="47" t="s">
        <v>14</v>
      </c>
      <c r="E40" s="47">
        <v>2</v>
      </c>
      <c r="F40" s="14"/>
      <c r="G40" s="44">
        <f t="shared" si="1"/>
        <v>0</v>
      </c>
    </row>
    <row r="41" spans="2:7" ht="17.25" customHeight="1" x14ac:dyDescent="0.25">
      <c r="B41" s="47">
        <v>17</v>
      </c>
      <c r="C41" s="40" t="s">
        <v>31</v>
      </c>
      <c r="D41" s="47" t="s">
        <v>14</v>
      </c>
      <c r="E41" s="47">
        <v>1</v>
      </c>
      <c r="F41" s="14"/>
      <c r="G41" s="44">
        <f t="shared" si="1"/>
        <v>0</v>
      </c>
    </row>
    <row r="42" spans="2:7" ht="17.25" customHeight="1" x14ac:dyDescent="0.25">
      <c r="B42" s="47">
        <v>18</v>
      </c>
      <c r="C42" s="40" t="s">
        <v>32</v>
      </c>
      <c r="D42" s="47" t="s">
        <v>14</v>
      </c>
      <c r="E42" s="47">
        <v>2</v>
      </c>
      <c r="F42" s="14"/>
      <c r="G42" s="44">
        <f>+F42*E42</f>
        <v>0</v>
      </c>
    </row>
    <row r="43" spans="2:7" ht="17.25" customHeight="1" x14ac:dyDescent="0.25">
      <c r="B43" s="47">
        <v>19</v>
      </c>
      <c r="C43" s="40" t="s">
        <v>33</v>
      </c>
      <c r="D43" s="47" t="s">
        <v>14</v>
      </c>
      <c r="E43" s="47">
        <v>3</v>
      </c>
      <c r="F43" s="14"/>
      <c r="G43" s="44">
        <f>+F43*E43</f>
        <v>0</v>
      </c>
    </row>
    <row r="44" spans="2:7" ht="17.25" customHeight="1" x14ac:dyDescent="0.25">
      <c r="B44" s="47">
        <v>20</v>
      </c>
      <c r="C44" s="40" t="s">
        <v>34</v>
      </c>
      <c r="D44" s="47" t="s">
        <v>14</v>
      </c>
      <c r="E44" s="47">
        <v>1</v>
      </c>
      <c r="F44" s="14"/>
      <c r="G44" s="44">
        <f t="shared" si="1"/>
        <v>0</v>
      </c>
    </row>
    <row r="45" spans="2:7" ht="17.25" customHeight="1" x14ac:dyDescent="0.25">
      <c r="B45" s="47">
        <v>21</v>
      </c>
      <c r="C45" s="40" t="s">
        <v>35</v>
      </c>
      <c r="D45" s="47" t="s">
        <v>14</v>
      </c>
      <c r="E45" s="47">
        <v>1</v>
      </c>
      <c r="F45" s="14"/>
      <c r="G45" s="44">
        <f t="shared" si="1"/>
        <v>0</v>
      </c>
    </row>
    <row r="46" spans="2:7" ht="17.25" customHeight="1" x14ac:dyDescent="0.25">
      <c r="B46" s="47">
        <v>22</v>
      </c>
      <c r="C46" s="40" t="s">
        <v>36</v>
      </c>
      <c r="D46" s="47" t="s">
        <v>14</v>
      </c>
      <c r="E46" s="47">
        <v>1</v>
      </c>
      <c r="F46" s="14"/>
      <c r="G46" s="44">
        <f t="shared" si="1"/>
        <v>0</v>
      </c>
    </row>
    <row r="47" spans="2:7" ht="17.25" customHeight="1" x14ac:dyDescent="0.25">
      <c r="B47" s="47">
        <v>23</v>
      </c>
      <c r="C47" s="40" t="s">
        <v>37</v>
      </c>
      <c r="D47" s="47" t="s">
        <v>14</v>
      </c>
      <c r="E47" s="47">
        <v>1</v>
      </c>
      <c r="F47" s="14"/>
      <c r="G47" s="44">
        <f t="shared" si="1"/>
        <v>0</v>
      </c>
    </row>
    <row r="48" spans="2:7" ht="17.25" customHeight="1" x14ac:dyDescent="0.25">
      <c r="B48" s="47">
        <v>24</v>
      </c>
      <c r="C48" s="40" t="s">
        <v>38</v>
      </c>
      <c r="D48" s="47" t="s">
        <v>14</v>
      </c>
      <c r="E48" s="47">
        <v>1</v>
      </c>
      <c r="F48" s="14"/>
      <c r="G48" s="44">
        <f t="shared" si="1"/>
        <v>0</v>
      </c>
    </row>
    <row r="49" spans="2:7" ht="17.25" customHeight="1" x14ac:dyDescent="0.25">
      <c r="B49" s="47">
        <v>25</v>
      </c>
      <c r="C49" s="40" t="s">
        <v>39</v>
      </c>
      <c r="D49" s="47" t="s">
        <v>14</v>
      </c>
      <c r="E49" s="47">
        <v>2</v>
      </c>
      <c r="F49" s="14"/>
      <c r="G49" s="44">
        <f t="shared" si="1"/>
        <v>0</v>
      </c>
    </row>
    <row r="50" spans="2:7" ht="17.25" customHeight="1" x14ac:dyDescent="0.25">
      <c r="B50" s="47">
        <v>26</v>
      </c>
      <c r="C50" s="40" t="s">
        <v>40</v>
      </c>
      <c r="D50" s="47" t="s">
        <v>14</v>
      </c>
      <c r="E50" s="47">
        <v>4</v>
      </c>
      <c r="F50" s="14"/>
      <c r="G50" s="44">
        <f t="shared" si="1"/>
        <v>0</v>
      </c>
    </row>
    <row r="51" spans="2:7" ht="17.25" customHeight="1" x14ac:dyDescent="0.25">
      <c r="B51" s="47">
        <v>27</v>
      </c>
      <c r="C51" s="40" t="s">
        <v>41</v>
      </c>
      <c r="D51" s="47" t="s">
        <v>14</v>
      </c>
      <c r="E51" s="47">
        <v>3</v>
      </c>
      <c r="F51" s="14"/>
      <c r="G51" s="44">
        <f t="shared" si="1"/>
        <v>0</v>
      </c>
    </row>
    <row r="52" spans="2:7" ht="17.25" customHeight="1" x14ac:dyDescent="0.25">
      <c r="B52" s="47">
        <v>28</v>
      </c>
      <c r="C52" s="40" t="s">
        <v>42</v>
      </c>
      <c r="D52" s="47" t="s">
        <v>14</v>
      </c>
      <c r="E52" s="47">
        <v>2</v>
      </c>
      <c r="F52" s="14"/>
      <c r="G52" s="44">
        <f t="shared" si="1"/>
        <v>0</v>
      </c>
    </row>
    <row r="53" spans="2:7" ht="17.25" customHeight="1" x14ac:dyDescent="0.25">
      <c r="B53" s="47">
        <v>29</v>
      </c>
      <c r="C53" s="40" t="s">
        <v>91</v>
      </c>
      <c r="D53" s="47" t="s">
        <v>14</v>
      </c>
      <c r="E53" s="47">
        <v>2</v>
      </c>
      <c r="F53" s="14"/>
      <c r="G53" s="44">
        <f t="shared" si="1"/>
        <v>0</v>
      </c>
    </row>
    <row r="54" spans="2:7" ht="17.25" customHeight="1" x14ac:dyDescent="0.25">
      <c r="B54" s="47">
        <v>30</v>
      </c>
      <c r="C54" s="40" t="s">
        <v>43</v>
      </c>
      <c r="D54" s="47" t="s">
        <v>14</v>
      </c>
      <c r="E54" s="47">
        <v>1</v>
      </c>
      <c r="F54" s="14"/>
      <c r="G54" s="44">
        <f t="shared" si="1"/>
        <v>0</v>
      </c>
    </row>
    <row r="55" spans="2:7" ht="17.25" customHeight="1" x14ac:dyDescent="0.25">
      <c r="B55" s="47">
        <v>31</v>
      </c>
      <c r="C55" s="40" t="s">
        <v>44</v>
      </c>
      <c r="D55" s="47" t="s">
        <v>45</v>
      </c>
      <c r="E55" s="47">
        <v>5</v>
      </c>
      <c r="F55" s="14"/>
      <c r="G55" s="44">
        <f t="shared" si="1"/>
        <v>0</v>
      </c>
    </row>
    <row r="56" spans="2:7" ht="17.25" customHeight="1" x14ac:dyDescent="0.25">
      <c r="B56" s="47">
        <v>32</v>
      </c>
      <c r="C56" s="40" t="s">
        <v>46</v>
      </c>
      <c r="D56" s="47" t="s">
        <v>47</v>
      </c>
      <c r="E56" s="47">
        <v>7</v>
      </c>
      <c r="F56" s="14"/>
      <c r="G56" s="44">
        <f t="shared" si="1"/>
        <v>0</v>
      </c>
    </row>
    <row r="57" spans="2:7" ht="17.25" customHeight="1" x14ac:dyDescent="0.25">
      <c r="B57" s="47">
        <v>33</v>
      </c>
      <c r="C57" s="40" t="s">
        <v>48</v>
      </c>
      <c r="D57" s="47" t="s">
        <v>14</v>
      </c>
      <c r="E57" s="47">
        <v>5</v>
      </c>
      <c r="F57" s="14"/>
      <c r="G57" s="44">
        <f t="shared" si="1"/>
        <v>0</v>
      </c>
    </row>
    <row r="58" spans="2:7" ht="17.25" customHeight="1" x14ac:dyDescent="0.25">
      <c r="B58" s="47">
        <v>34</v>
      </c>
      <c r="C58" s="40" t="s">
        <v>49</v>
      </c>
      <c r="D58" s="47" t="s">
        <v>14</v>
      </c>
      <c r="E58" s="47">
        <v>5</v>
      </c>
      <c r="F58" s="14"/>
      <c r="G58" s="44">
        <f t="shared" si="1"/>
        <v>0</v>
      </c>
    </row>
    <row r="59" spans="2:7" ht="17.25" customHeight="1" x14ac:dyDescent="0.25">
      <c r="B59" s="47">
        <v>35</v>
      </c>
      <c r="C59" s="40" t="s">
        <v>50</v>
      </c>
      <c r="D59" s="47" t="s">
        <v>14</v>
      </c>
      <c r="E59" s="47">
        <v>8</v>
      </c>
      <c r="F59" s="14"/>
      <c r="G59" s="44">
        <f>+F59*E59</f>
        <v>0</v>
      </c>
    </row>
    <row r="60" spans="2:7" ht="17.25" customHeight="1" x14ac:dyDescent="0.25">
      <c r="B60" s="47">
        <v>36</v>
      </c>
      <c r="C60" s="40" t="s">
        <v>51</v>
      </c>
      <c r="D60" s="47" t="s">
        <v>14</v>
      </c>
      <c r="E60" s="47">
        <v>8</v>
      </c>
      <c r="F60" s="14"/>
      <c r="G60" s="44">
        <f t="shared" si="1"/>
        <v>0</v>
      </c>
    </row>
    <row r="61" spans="2:7" ht="17.25" customHeight="1" x14ac:dyDescent="0.25">
      <c r="B61" s="47">
        <v>37</v>
      </c>
      <c r="C61" s="40" t="s">
        <v>92</v>
      </c>
      <c r="D61" s="47" t="s">
        <v>52</v>
      </c>
      <c r="E61" s="47">
        <v>1</v>
      </c>
      <c r="F61" s="14"/>
      <c r="G61" s="44">
        <f t="shared" si="1"/>
        <v>0</v>
      </c>
    </row>
    <row r="62" spans="2:7" ht="17.25" customHeight="1" x14ac:dyDescent="0.25">
      <c r="B62" s="47">
        <v>38</v>
      </c>
      <c r="C62" s="40" t="s">
        <v>53</v>
      </c>
      <c r="D62" s="47" t="s">
        <v>14</v>
      </c>
      <c r="E62" s="47">
        <v>1</v>
      </c>
      <c r="F62" s="14"/>
      <c r="G62" s="44">
        <f t="shared" si="1"/>
        <v>0</v>
      </c>
    </row>
    <row r="63" spans="2:7" ht="17.25" customHeight="1" x14ac:dyDescent="0.25">
      <c r="B63" s="47">
        <v>39</v>
      </c>
      <c r="C63" s="40" t="s">
        <v>54</v>
      </c>
      <c r="D63" s="47" t="s">
        <v>14</v>
      </c>
      <c r="E63" s="47">
        <v>1</v>
      </c>
      <c r="F63" s="14"/>
      <c r="G63" s="44">
        <f t="shared" si="1"/>
        <v>0</v>
      </c>
    </row>
    <row r="64" spans="2:7" ht="17.25" customHeight="1" x14ac:dyDescent="0.25">
      <c r="B64" s="48" t="s">
        <v>55</v>
      </c>
      <c r="C64" s="48"/>
      <c r="D64" s="48"/>
      <c r="E64" s="48"/>
      <c r="F64" s="48"/>
      <c r="G64" s="48"/>
    </row>
    <row r="65" spans="2:7" ht="17.25" customHeight="1" x14ac:dyDescent="0.25">
      <c r="B65" s="39">
        <v>40</v>
      </c>
      <c r="C65" s="40" t="s">
        <v>13</v>
      </c>
      <c r="D65" s="47" t="s">
        <v>14</v>
      </c>
      <c r="E65" s="47">
        <v>1</v>
      </c>
      <c r="F65" s="14"/>
      <c r="G65" s="44">
        <f>+E65*F65</f>
        <v>0</v>
      </c>
    </row>
    <row r="66" spans="2:7" ht="17.25" customHeight="1" x14ac:dyDescent="0.25">
      <c r="B66" s="39">
        <v>41</v>
      </c>
      <c r="C66" s="40" t="s">
        <v>16</v>
      </c>
      <c r="D66" s="47" t="s">
        <v>14</v>
      </c>
      <c r="E66" s="47">
        <v>1</v>
      </c>
      <c r="F66" s="14"/>
      <c r="G66" s="44">
        <f t="shared" ref="G66:G103" si="2">+E66*F66</f>
        <v>0</v>
      </c>
    </row>
    <row r="67" spans="2:7" ht="17.25" customHeight="1" x14ac:dyDescent="0.25">
      <c r="B67" s="39">
        <v>42</v>
      </c>
      <c r="C67" s="40" t="s">
        <v>17</v>
      </c>
      <c r="D67" s="47" t="s">
        <v>14</v>
      </c>
      <c r="E67" s="47">
        <v>1</v>
      </c>
      <c r="F67" s="14"/>
      <c r="G67" s="44">
        <f t="shared" si="2"/>
        <v>0</v>
      </c>
    </row>
    <row r="68" spans="2:7" ht="17.25" customHeight="1" x14ac:dyDescent="0.25">
      <c r="B68" s="39">
        <v>43</v>
      </c>
      <c r="C68" s="40" t="s">
        <v>18</v>
      </c>
      <c r="D68" s="47" t="s">
        <v>14</v>
      </c>
      <c r="E68" s="47">
        <v>1</v>
      </c>
      <c r="F68" s="14"/>
      <c r="G68" s="44">
        <f t="shared" si="2"/>
        <v>0</v>
      </c>
    </row>
    <row r="69" spans="2:7" ht="17.25" customHeight="1" x14ac:dyDescent="0.25">
      <c r="B69" s="39">
        <v>44</v>
      </c>
      <c r="C69" s="40" t="s">
        <v>19</v>
      </c>
      <c r="D69" s="47" t="s">
        <v>14</v>
      </c>
      <c r="E69" s="47">
        <v>1</v>
      </c>
      <c r="F69" s="14"/>
      <c r="G69" s="44">
        <f t="shared" si="2"/>
        <v>0</v>
      </c>
    </row>
    <row r="70" spans="2:7" ht="17.25" customHeight="1" x14ac:dyDescent="0.25">
      <c r="B70" s="39">
        <v>45</v>
      </c>
      <c r="C70" s="40" t="s">
        <v>20</v>
      </c>
      <c r="D70" s="47" t="s">
        <v>14</v>
      </c>
      <c r="E70" s="47">
        <v>1</v>
      </c>
      <c r="F70" s="14"/>
      <c r="G70" s="44">
        <f t="shared" si="2"/>
        <v>0</v>
      </c>
    </row>
    <row r="71" spans="2:7" ht="17.25" customHeight="1" x14ac:dyDescent="0.25">
      <c r="B71" s="39">
        <v>46</v>
      </c>
      <c r="C71" s="40" t="s">
        <v>21</v>
      </c>
      <c r="D71" s="47" t="s">
        <v>14</v>
      </c>
      <c r="E71" s="47">
        <v>1</v>
      </c>
      <c r="F71" s="14"/>
      <c r="G71" s="44">
        <f t="shared" si="2"/>
        <v>0</v>
      </c>
    </row>
    <row r="72" spans="2:7" ht="17.25" customHeight="1" x14ac:dyDescent="0.25">
      <c r="B72" s="39">
        <v>47</v>
      </c>
      <c r="C72" s="40" t="s">
        <v>22</v>
      </c>
      <c r="D72" s="47" t="s">
        <v>14</v>
      </c>
      <c r="E72" s="47">
        <v>1</v>
      </c>
      <c r="F72" s="14"/>
      <c r="G72" s="44">
        <f t="shared" si="2"/>
        <v>0</v>
      </c>
    </row>
    <row r="73" spans="2:7" ht="17.25" customHeight="1" x14ac:dyDescent="0.25">
      <c r="B73" s="39">
        <v>48</v>
      </c>
      <c r="C73" s="40" t="s">
        <v>23</v>
      </c>
      <c r="D73" s="47" t="s">
        <v>14</v>
      </c>
      <c r="E73" s="47">
        <v>5</v>
      </c>
      <c r="F73" s="14"/>
      <c r="G73" s="44">
        <f t="shared" si="2"/>
        <v>0</v>
      </c>
    </row>
    <row r="74" spans="2:7" ht="17.25" customHeight="1" x14ac:dyDescent="0.25">
      <c r="B74" s="39">
        <v>49</v>
      </c>
      <c r="C74" s="40" t="s">
        <v>24</v>
      </c>
      <c r="D74" s="47" t="s">
        <v>14</v>
      </c>
      <c r="E74" s="47">
        <v>4</v>
      </c>
      <c r="F74" s="14"/>
      <c r="G74" s="44">
        <f t="shared" si="2"/>
        <v>0</v>
      </c>
    </row>
    <row r="75" spans="2:7" ht="17.25" customHeight="1" x14ac:dyDescent="0.25">
      <c r="B75" s="39">
        <v>50</v>
      </c>
      <c r="C75" s="40" t="s">
        <v>25</v>
      </c>
      <c r="D75" s="47" t="s">
        <v>14</v>
      </c>
      <c r="E75" s="47">
        <v>2</v>
      </c>
      <c r="F75" s="14"/>
      <c r="G75" s="44">
        <f t="shared" si="2"/>
        <v>0</v>
      </c>
    </row>
    <row r="76" spans="2:7" ht="17.25" customHeight="1" x14ac:dyDescent="0.25">
      <c r="B76" s="39">
        <v>51</v>
      </c>
      <c r="C76" s="40" t="s">
        <v>26</v>
      </c>
      <c r="D76" s="47" t="s">
        <v>14</v>
      </c>
      <c r="E76" s="47">
        <v>1</v>
      </c>
      <c r="F76" s="14"/>
      <c r="G76" s="44">
        <f t="shared" si="2"/>
        <v>0</v>
      </c>
    </row>
    <row r="77" spans="2:7" ht="17.25" customHeight="1" x14ac:dyDescent="0.25">
      <c r="B77" s="39">
        <v>52</v>
      </c>
      <c r="C77" s="40" t="s">
        <v>27</v>
      </c>
      <c r="D77" s="47" t="s">
        <v>14</v>
      </c>
      <c r="E77" s="47">
        <v>1</v>
      </c>
      <c r="F77" s="14"/>
      <c r="G77" s="44">
        <f t="shared" si="2"/>
        <v>0</v>
      </c>
    </row>
    <row r="78" spans="2:7" ht="17.25" customHeight="1" x14ac:dyDescent="0.25">
      <c r="B78" s="39">
        <v>53</v>
      </c>
      <c r="C78" s="40" t="s">
        <v>28</v>
      </c>
      <c r="D78" s="47" t="s">
        <v>14</v>
      </c>
      <c r="E78" s="47">
        <v>1</v>
      </c>
      <c r="F78" s="14"/>
      <c r="G78" s="44">
        <f t="shared" si="2"/>
        <v>0</v>
      </c>
    </row>
    <row r="79" spans="2:7" ht="17.25" customHeight="1" x14ac:dyDescent="0.25">
      <c r="B79" s="39">
        <v>54</v>
      </c>
      <c r="C79" s="40" t="s">
        <v>29</v>
      </c>
      <c r="D79" s="47" t="s">
        <v>14</v>
      </c>
      <c r="E79" s="47">
        <v>1</v>
      </c>
      <c r="F79" s="14"/>
      <c r="G79" s="44">
        <f t="shared" si="2"/>
        <v>0</v>
      </c>
    </row>
    <row r="80" spans="2:7" ht="17.25" customHeight="1" x14ac:dyDescent="0.25">
      <c r="B80" s="39">
        <v>55</v>
      </c>
      <c r="C80" s="40" t="s">
        <v>30</v>
      </c>
      <c r="D80" s="47" t="s">
        <v>14</v>
      </c>
      <c r="E80" s="47">
        <v>2</v>
      </c>
      <c r="F80" s="14"/>
      <c r="G80" s="44">
        <f t="shared" si="2"/>
        <v>0</v>
      </c>
    </row>
    <row r="81" spans="2:7" ht="17.25" customHeight="1" x14ac:dyDescent="0.25">
      <c r="B81" s="39">
        <v>56</v>
      </c>
      <c r="C81" s="40" t="s">
        <v>31</v>
      </c>
      <c r="D81" s="47" t="s">
        <v>14</v>
      </c>
      <c r="E81" s="47">
        <v>1</v>
      </c>
      <c r="F81" s="14"/>
      <c r="G81" s="44">
        <f t="shared" si="2"/>
        <v>0</v>
      </c>
    </row>
    <row r="82" spans="2:7" ht="17.25" customHeight="1" x14ac:dyDescent="0.25">
      <c r="B82" s="39">
        <v>57</v>
      </c>
      <c r="C82" s="40" t="s">
        <v>32</v>
      </c>
      <c r="D82" s="47" t="s">
        <v>14</v>
      </c>
      <c r="E82" s="47">
        <v>2</v>
      </c>
      <c r="F82" s="14"/>
      <c r="G82" s="44">
        <f t="shared" si="2"/>
        <v>0</v>
      </c>
    </row>
    <row r="83" spans="2:7" ht="17.25" customHeight="1" x14ac:dyDescent="0.25">
      <c r="B83" s="39">
        <v>58</v>
      </c>
      <c r="C83" s="40" t="s">
        <v>33</v>
      </c>
      <c r="D83" s="47" t="s">
        <v>14</v>
      </c>
      <c r="E83" s="47">
        <v>3</v>
      </c>
      <c r="F83" s="14"/>
      <c r="G83" s="44">
        <f t="shared" si="2"/>
        <v>0</v>
      </c>
    </row>
    <row r="84" spans="2:7" ht="17.25" customHeight="1" x14ac:dyDescent="0.25">
      <c r="B84" s="39">
        <v>59</v>
      </c>
      <c r="C84" s="40" t="s">
        <v>34</v>
      </c>
      <c r="D84" s="47" t="s">
        <v>14</v>
      </c>
      <c r="E84" s="47">
        <v>1</v>
      </c>
      <c r="F84" s="14"/>
      <c r="G84" s="44">
        <f t="shared" si="2"/>
        <v>0</v>
      </c>
    </row>
    <row r="85" spans="2:7" ht="17.25" customHeight="1" x14ac:dyDescent="0.25">
      <c r="B85" s="39">
        <v>60</v>
      </c>
      <c r="C85" s="40" t="s">
        <v>35</v>
      </c>
      <c r="D85" s="47" t="s">
        <v>14</v>
      </c>
      <c r="E85" s="47">
        <v>1</v>
      </c>
      <c r="F85" s="14"/>
      <c r="G85" s="44">
        <f t="shared" si="2"/>
        <v>0</v>
      </c>
    </row>
    <row r="86" spans="2:7" ht="17.25" customHeight="1" x14ac:dyDescent="0.25">
      <c r="B86" s="39">
        <v>61</v>
      </c>
      <c r="C86" s="40" t="s">
        <v>36</v>
      </c>
      <c r="D86" s="47" t="s">
        <v>14</v>
      </c>
      <c r="E86" s="47">
        <v>1</v>
      </c>
      <c r="F86" s="14"/>
      <c r="G86" s="44">
        <f t="shared" si="2"/>
        <v>0</v>
      </c>
    </row>
    <row r="87" spans="2:7" ht="17.25" customHeight="1" x14ac:dyDescent="0.25">
      <c r="B87" s="39">
        <v>62</v>
      </c>
      <c r="C87" s="40" t="s">
        <v>37</v>
      </c>
      <c r="D87" s="47" t="s">
        <v>14</v>
      </c>
      <c r="E87" s="47">
        <v>1</v>
      </c>
      <c r="F87" s="14"/>
      <c r="G87" s="44">
        <f t="shared" si="2"/>
        <v>0</v>
      </c>
    </row>
    <row r="88" spans="2:7" ht="17.25" customHeight="1" x14ac:dyDescent="0.25">
      <c r="B88" s="39">
        <v>63</v>
      </c>
      <c r="C88" s="40" t="s">
        <v>38</v>
      </c>
      <c r="D88" s="47" t="s">
        <v>14</v>
      </c>
      <c r="E88" s="47">
        <v>1</v>
      </c>
      <c r="F88" s="14"/>
      <c r="G88" s="44">
        <f t="shared" si="2"/>
        <v>0</v>
      </c>
    </row>
    <row r="89" spans="2:7" ht="17.25" customHeight="1" x14ac:dyDescent="0.25">
      <c r="B89" s="39">
        <v>64</v>
      </c>
      <c r="C89" s="40" t="s">
        <v>39</v>
      </c>
      <c r="D89" s="47" t="s">
        <v>14</v>
      </c>
      <c r="E89" s="47">
        <v>2</v>
      </c>
      <c r="F89" s="14"/>
      <c r="G89" s="44">
        <f t="shared" si="2"/>
        <v>0</v>
      </c>
    </row>
    <row r="90" spans="2:7" ht="17.25" customHeight="1" x14ac:dyDescent="0.25">
      <c r="B90" s="39">
        <v>65</v>
      </c>
      <c r="C90" s="40" t="s">
        <v>40</v>
      </c>
      <c r="D90" s="47" t="s">
        <v>14</v>
      </c>
      <c r="E90" s="47">
        <v>3</v>
      </c>
      <c r="F90" s="14"/>
      <c r="G90" s="44">
        <f t="shared" si="2"/>
        <v>0</v>
      </c>
    </row>
    <row r="91" spans="2:7" ht="17.25" customHeight="1" x14ac:dyDescent="0.25">
      <c r="B91" s="39">
        <v>66</v>
      </c>
      <c r="C91" s="40" t="s">
        <v>41</v>
      </c>
      <c r="D91" s="47" t="s">
        <v>14</v>
      </c>
      <c r="E91" s="47">
        <v>3</v>
      </c>
      <c r="F91" s="14"/>
      <c r="G91" s="44">
        <f t="shared" si="2"/>
        <v>0</v>
      </c>
    </row>
    <row r="92" spans="2:7" ht="17.25" customHeight="1" x14ac:dyDescent="0.25">
      <c r="B92" s="39">
        <v>67</v>
      </c>
      <c r="C92" s="40" t="s">
        <v>56</v>
      </c>
      <c r="D92" s="47" t="s">
        <v>14</v>
      </c>
      <c r="E92" s="47">
        <v>4</v>
      </c>
      <c r="F92" s="14"/>
      <c r="G92" s="44">
        <f t="shared" si="2"/>
        <v>0</v>
      </c>
    </row>
    <row r="93" spans="2:7" ht="17.25" customHeight="1" x14ac:dyDescent="0.25">
      <c r="B93" s="39">
        <v>68</v>
      </c>
      <c r="C93" s="40" t="s">
        <v>57</v>
      </c>
      <c r="D93" s="47" t="s">
        <v>14</v>
      </c>
      <c r="E93" s="47">
        <v>2</v>
      </c>
      <c r="F93" s="14"/>
      <c r="G93" s="44">
        <f t="shared" si="2"/>
        <v>0</v>
      </c>
    </row>
    <row r="94" spans="2:7" ht="17.25" customHeight="1" x14ac:dyDescent="0.25">
      <c r="B94" s="39">
        <v>69</v>
      </c>
      <c r="C94" s="40" t="s">
        <v>58</v>
      </c>
      <c r="D94" s="47" t="s">
        <v>14</v>
      </c>
      <c r="E94" s="47">
        <v>1</v>
      </c>
      <c r="F94" s="14"/>
      <c r="G94" s="44">
        <f t="shared" si="2"/>
        <v>0</v>
      </c>
    </row>
    <row r="95" spans="2:7" ht="17.25" customHeight="1" x14ac:dyDescent="0.25">
      <c r="B95" s="39">
        <v>70</v>
      </c>
      <c r="C95" s="40" t="s">
        <v>44</v>
      </c>
      <c r="D95" s="47" t="s">
        <v>47</v>
      </c>
      <c r="E95" s="47">
        <v>4</v>
      </c>
      <c r="F95" s="14"/>
      <c r="G95" s="44">
        <f t="shared" si="2"/>
        <v>0</v>
      </c>
    </row>
    <row r="96" spans="2:7" ht="17.25" customHeight="1" x14ac:dyDescent="0.25">
      <c r="B96" s="39">
        <v>71</v>
      </c>
      <c r="C96" s="40" t="s">
        <v>46</v>
      </c>
      <c r="D96" s="47" t="s">
        <v>47</v>
      </c>
      <c r="E96" s="47">
        <v>7</v>
      </c>
      <c r="F96" s="14"/>
      <c r="G96" s="44">
        <f t="shared" si="2"/>
        <v>0</v>
      </c>
    </row>
    <row r="97" spans="2:7" ht="17.25" customHeight="1" x14ac:dyDescent="0.25">
      <c r="B97" s="39">
        <v>72</v>
      </c>
      <c r="C97" s="40" t="s">
        <v>48</v>
      </c>
      <c r="D97" s="47" t="s">
        <v>14</v>
      </c>
      <c r="E97" s="47">
        <v>5</v>
      </c>
      <c r="F97" s="14"/>
      <c r="G97" s="44">
        <f t="shared" si="2"/>
        <v>0</v>
      </c>
    </row>
    <row r="98" spans="2:7" ht="17.25" customHeight="1" x14ac:dyDescent="0.25">
      <c r="B98" s="39">
        <v>73</v>
      </c>
      <c r="C98" s="40" t="s">
        <v>49</v>
      </c>
      <c r="D98" s="47" t="s">
        <v>14</v>
      </c>
      <c r="E98" s="47">
        <v>5</v>
      </c>
      <c r="F98" s="14"/>
      <c r="G98" s="44">
        <f t="shared" si="2"/>
        <v>0</v>
      </c>
    </row>
    <row r="99" spans="2:7" ht="17.25" customHeight="1" x14ac:dyDescent="0.25">
      <c r="B99" s="39">
        <v>74</v>
      </c>
      <c r="C99" s="40" t="s">
        <v>50</v>
      </c>
      <c r="D99" s="47" t="s">
        <v>14</v>
      </c>
      <c r="E99" s="47">
        <v>8</v>
      </c>
      <c r="F99" s="14"/>
      <c r="G99" s="44">
        <f t="shared" si="2"/>
        <v>0</v>
      </c>
    </row>
    <row r="100" spans="2:7" ht="17.25" customHeight="1" x14ac:dyDescent="0.25">
      <c r="B100" s="39">
        <v>75</v>
      </c>
      <c r="C100" s="40" t="s">
        <v>51</v>
      </c>
      <c r="D100" s="47" t="s">
        <v>14</v>
      </c>
      <c r="E100" s="47">
        <v>8</v>
      </c>
      <c r="F100" s="14"/>
      <c r="G100" s="44">
        <f t="shared" si="2"/>
        <v>0</v>
      </c>
    </row>
    <row r="101" spans="2:7" ht="17.25" customHeight="1" x14ac:dyDescent="0.25">
      <c r="B101" s="39">
        <v>76</v>
      </c>
      <c r="C101" s="40" t="s">
        <v>92</v>
      </c>
      <c r="D101" s="47" t="s">
        <v>52</v>
      </c>
      <c r="E101" s="47">
        <v>1</v>
      </c>
      <c r="F101" s="14"/>
      <c r="G101" s="44">
        <f t="shared" si="2"/>
        <v>0</v>
      </c>
    </row>
    <row r="102" spans="2:7" ht="17.25" customHeight="1" x14ac:dyDescent="0.25">
      <c r="B102" s="39">
        <v>77</v>
      </c>
      <c r="C102" s="40" t="s">
        <v>53</v>
      </c>
      <c r="D102" s="47" t="s">
        <v>14</v>
      </c>
      <c r="E102" s="47">
        <v>1</v>
      </c>
      <c r="F102" s="14"/>
      <c r="G102" s="44">
        <f t="shared" si="2"/>
        <v>0</v>
      </c>
    </row>
    <row r="103" spans="2:7" ht="17.25" customHeight="1" x14ac:dyDescent="0.25">
      <c r="B103" s="39">
        <v>78</v>
      </c>
      <c r="C103" s="40" t="s">
        <v>54</v>
      </c>
      <c r="D103" s="47" t="s">
        <v>14</v>
      </c>
      <c r="E103" s="47">
        <v>1</v>
      </c>
      <c r="F103" s="14"/>
      <c r="G103" s="44">
        <f t="shared" si="2"/>
        <v>0</v>
      </c>
    </row>
    <row r="104" spans="2:7" ht="38.25" customHeight="1" x14ac:dyDescent="0.25">
      <c r="B104" s="48" t="s">
        <v>59</v>
      </c>
      <c r="C104" s="48"/>
      <c r="D104" s="48"/>
      <c r="E104" s="48"/>
      <c r="F104" s="48"/>
      <c r="G104" s="48"/>
    </row>
    <row r="105" spans="2:7" ht="15" customHeight="1" x14ac:dyDescent="0.25">
      <c r="B105" s="39">
        <v>79</v>
      </c>
      <c r="C105" s="40" t="s">
        <v>60</v>
      </c>
      <c r="D105" s="47" t="s">
        <v>52</v>
      </c>
      <c r="E105" s="47">
        <v>1</v>
      </c>
      <c r="F105" s="16"/>
      <c r="G105" s="44">
        <f t="shared" ref="G105:G113" si="3">+E105*F105</f>
        <v>0</v>
      </c>
    </row>
    <row r="106" spans="2:7" ht="15" customHeight="1" x14ac:dyDescent="0.25">
      <c r="B106" s="39">
        <v>80</v>
      </c>
      <c r="C106" s="40" t="s">
        <v>61</v>
      </c>
      <c r="D106" s="47" t="s">
        <v>52</v>
      </c>
      <c r="E106" s="47">
        <v>1</v>
      </c>
      <c r="F106" s="17"/>
      <c r="G106" s="44">
        <f t="shared" si="3"/>
        <v>0</v>
      </c>
    </row>
    <row r="107" spans="2:7" ht="15" customHeight="1" x14ac:dyDescent="0.25">
      <c r="B107" s="39">
        <v>81</v>
      </c>
      <c r="C107" s="40" t="s">
        <v>13</v>
      </c>
      <c r="D107" s="47" t="s">
        <v>14</v>
      </c>
      <c r="E107" s="47">
        <v>1</v>
      </c>
      <c r="F107" s="18"/>
      <c r="G107" s="44">
        <f t="shared" si="3"/>
        <v>0</v>
      </c>
    </row>
    <row r="108" spans="2:7" ht="15" customHeight="1" x14ac:dyDescent="0.25">
      <c r="B108" s="39">
        <v>82</v>
      </c>
      <c r="C108" s="40" t="s">
        <v>16</v>
      </c>
      <c r="D108" s="47" t="s">
        <v>14</v>
      </c>
      <c r="E108" s="47">
        <v>1</v>
      </c>
      <c r="F108" s="19"/>
      <c r="G108" s="44">
        <f t="shared" si="3"/>
        <v>0</v>
      </c>
    </row>
    <row r="109" spans="2:7" ht="15" customHeight="1" x14ac:dyDescent="0.25">
      <c r="B109" s="39">
        <v>83</v>
      </c>
      <c r="C109" s="40" t="s">
        <v>46</v>
      </c>
      <c r="D109" s="47" t="s">
        <v>47</v>
      </c>
      <c r="E109" s="47">
        <v>7</v>
      </c>
      <c r="F109" s="18"/>
      <c r="G109" s="44">
        <f t="shared" si="3"/>
        <v>0</v>
      </c>
    </row>
    <row r="110" spans="2:7" ht="15" customHeight="1" x14ac:dyDescent="0.25">
      <c r="B110" s="39">
        <v>84</v>
      </c>
      <c r="C110" s="40" t="s">
        <v>62</v>
      </c>
      <c r="D110" s="47" t="s">
        <v>14</v>
      </c>
      <c r="E110" s="47">
        <v>5</v>
      </c>
      <c r="F110" s="19"/>
      <c r="G110" s="44">
        <f t="shared" si="3"/>
        <v>0</v>
      </c>
    </row>
    <row r="111" spans="2:7" ht="15" customHeight="1" x14ac:dyDescent="0.25">
      <c r="B111" s="39">
        <v>85</v>
      </c>
      <c r="C111" s="40" t="s">
        <v>63</v>
      </c>
      <c r="D111" s="47" t="s">
        <v>14</v>
      </c>
      <c r="E111" s="47">
        <v>5</v>
      </c>
      <c r="F111" s="18"/>
      <c r="G111" s="44">
        <f t="shared" si="3"/>
        <v>0</v>
      </c>
    </row>
    <row r="112" spans="2:7" ht="15" customHeight="1" x14ac:dyDescent="0.25">
      <c r="B112" s="39">
        <v>86</v>
      </c>
      <c r="C112" s="40" t="s">
        <v>23</v>
      </c>
      <c r="D112" s="47" t="s">
        <v>14</v>
      </c>
      <c r="E112" s="47">
        <v>4</v>
      </c>
      <c r="F112" s="19"/>
      <c r="G112" s="44">
        <f t="shared" si="3"/>
        <v>0</v>
      </c>
    </row>
    <row r="113" spans="2:7" ht="15" customHeight="1" x14ac:dyDescent="0.25">
      <c r="B113" s="39">
        <v>87</v>
      </c>
      <c r="C113" s="40" t="s">
        <v>40</v>
      </c>
      <c r="D113" s="47" t="s">
        <v>14</v>
      </c>
      <c r="E113" s="47">
        <v>4</v>
      </c>
      <c r="F113" s="18"/>
      <c r="G113" s="44">
        <f t="shared" si="3"/>
        <v>0</v>
      </c>
    </row>
    <row r="114" spans="2:7" ht="15" customHeight="1" x14ac:dyDescent="0.25">
      <c r="B114" s="39">
        <v>88</v>
      </c>
      <c r="C114" s="40" t="s">
        <v>92</v>
      </c>
      <c r="D114" s="47" t="s">
        <v>52</v>
      </c>
      <c r="E114" s="47">
        <v>1</v>
      </c>
      <c r="F114" s="18"/>
      <c r="G114" s="44">
        <f>+E114*F114</f>
        <v>0</v>
      </c>
    </row>
    <row r="115" spans="2:7" ht="15" customHeight="1" x14ac:dyDescent="0.25">
      <c r="B115" s="48" t="s">
        <v>94</v>
      </c>
      <c r="C115" s="48"/>
      <c r="D115" s="48"/>
      <c r="E115" s="48"/>
      <c r="F115" s="48"/>
      <c r="G115" s="48"/>
    </row>
    <row r="116" spans="2:7" ht="15" customHeight="1" x14ac:dyDescent="0.25">
      <c r="B116" s="49">
        <v>89</v>
      </c>
      <c r="C116" s="50" t="s">
        <v>105</v>
      </c>
      <c r="D116" s="51" t="s">
        <v>14</v>
      </c>
      <c r="E116" s="51">
        <v>1</v>
      </c>
      <c r="F116" s="20"/>
      <c r="G116" s="55">
        <f>E116*F116</f>
        <v>0</v>
      </c>
    </row>
    <row r="117" spans="2:7" ht="15" customHeight="1" x14ac:dyDescent="0.25">
      <c r="B117" s="49">
        <v>90</v>
      </c>
      <c r="C117" s="50" t="s">
        <v>95</v>
      </c>
      <c r="D117" s="51" t="s">
        <v>14</v>
      </c>
      <c r="E117" s="51">
        <v>1</v>
      </c>
      <c r="F117" s="20"/>
      <c r="G117" s="55">
        <f t="shared" ref="G117:G131" si="4">E117*F117</f>
        <v>0</v>
      </c>
    </row>
    <row r="118" spans="2:7" ht="15" customHeight="1" x14ac:dyDescent="0.25">
      <c r="B118" s="49">
        <v>91</v>
      </c>
      <c r="C118" s="50" t="s">
        <v>96</v>
      </c>
      <c r="D118" s="51" t="s">
        <v>14</v>
      </c>
      <c r="E118" s="51">
        <v>1</v>
      </c>
      <c r="F118" s="20"/>
      <c r="G118" s="55">
        <f t="shared" si="4"/>
        <v>0</v>
      </c>
    </row>
    <row r="119" spans="2:7" ht="15" customHeight="1" x14ac:dyDescent="0.25">
      <c r="B119" s="49">
        <v>92</v>
      </c>
      <c r="C119" s="50" t="s">
        <v>97</v>
      </c>
      <c r="D119" s="51" t="s">
        <v>14</v>
      </c>
      <c r="E119" s="51">
        <v>1</v>
      </c>
      <c r="F119" s="20"/>
      <c r="G119" s="55">
        <f t="shared" si="4"/>
        <v>0</v>
      </c>
    </row>
    <row r="120" spans="2:7" ht="15" customHeight="1" x14ac:dyDescent="0.25">
      <c r="B120" s="49">
        <v>93</v>
      </c>
      <c r="C120" s="50" t="s">
        <v>98</v>
      </c>
      <c r="D120" s="51" t="s">
        <v>14</v>
      </c>
      <c r="E120" s="51">
        <v>1</v>
      </c>
      <c r="F120" s="20"/>
      <c r="G120" s="55">
        <f t="shared" si="4"/>
        <v>0</v>
      </c>
    </row>
    <row r="121" spans="2:7" ht="15" customHeight="1" x14ac:dyDescent="0.25">
      <c r="B121" s="49">
        <v>94</v>
      </c>
      <c r="C121" s="50" t="s">
        <v>97</v>
      </c>
      <c r="D121" s="51" t="s">
        <v>14</v>
      </c>
      <c r="E121" s="51">
        <v>1</v>
      </c>
      <c r="F121" s="20"/>
      <c r="G121" s="55">
        <f t="shared" si="4"/>
        <v>0</v>
      </c>
    </row>
    <row r="122" spans="2:7" ht="15" customHeight="1" x14ac:dyDescent="0.25">
      <c r="B122" s="49">
        <v>95</v>
      </c>
      <c r="C122" s="50" t="s">
        <v>98</v>
      </c>
      <c r="D122" s="51" t="s">
        <v>14</v>
      </c>
      <c r="E122" s="51">
        <v>1</v>
      </c>
      <c r="F122" s="20"/>
      <c r="G122" s="55">
        <f t="shared" si="4"/>
        <v>0</v>
      </c>
    </row>
    <row r="123" spans="2:7" ht="15" customHeight="1" x14ac:dyDescent="0.25">
      <c r="B123" s="49">
        <v>96</v>
      </c>
      <c r="C123" s="50" t="s">
        <v>99</v>
      </c>
      <c r="D123" s="51" t="s">
        <v>14</v>
      </c>
      <c r="E123" s="51">
        <v>8</v>
      </c>
      <c r="F123" s="20"/>
      <c r="G123" s="55">
        <f t="shared" si="4"/>
        <v>0</v>
      </c>
    </row>
    <row r="124" spans="2:7" ht="15" customHeight="1" x14ac:dyDescent="0.25">
      <c r="B124" s="49">
        <v>97</v>
      </c>
      <c r="C124" s="50" t="s">
        <v>100</v>
      </c>
      <c r="D124" s="51" t="s">
        <v>14</v>
      </c>
      <c r="E124" s="51">
        <v>8</v>
      </c>
      <c r="F124" s="20"/>
      <c r="G124" s="55">
        <f t="shared" si="4"/>
        <v>0</v>
      </c>
    </row>
    <row r="125" spans="2:7" ht="15" customHeight="1" x14ac:dyDescent="0.25">
      <c r="B125" s="49">
        <v>98</v>
      </c>
      <c r="C125" s="50" t="s">
        <v>101</v>
      </c>
      <c r="D125" s="51" t="s">
        <v>14</v>
      </c>
      <c r="E125" s="51">
        <v>8</v>
      </c>
      <c r="F125" s="20"/>
      <c r="G125" s="55">
        <f t="shared" si="4"/>
        <v>0</v>
      </c>
    </row>
    <row r="126" spans="2:7" ht="15" customHeight="1" x14ac:dyDescent="0.25">
      <c r="B126" s="49">
        <v>99</v>
      </c>
      <c r="C126" s="50" t="s">
        <v>102</v>
      </c>
      <c r="D126" s="51" t="s">
        <v>14</v>
      </c>
      <c r="E126" s="51">
        <v>8</v>
      </c>
      <c r="F126" s="20"/>
      <c r="G126" s="55">
        <f t="shared" si="4"/>
        <v>0</v>
      </c>
    </row>
    <row r="127" spans="2:7" ht="15" customHeight="1" x14ac:dyDescent="0.25">
      <c r="B127" s="49">
        <v>100</v>
      </c>
      <c r="C127" s="50" t="s">
        <v>103</v>
      </c>
      <c r="D127" s="51" t="s">
        <v>14</v>
      </c>
      <c r="E127" s="51">
        <v>8</v>
      </c>
      <c r="F127" s="20"/>
      <c r="G127" s="55">
        <f t="shared" si="4"/>
        <v>0</v>
      </c>
    </row>
    <row r="128" spans="2:7" ht="15" customHeight="1" x14ac:dyDescent="0.25">
      <c r="B128" s="49">
        <v>101</v>
      </c>
      <c r="C128" s="50" t="s">
        <v>104</v>
      </c>
      <c r="D128" s="51" t="s">
        <v>14</v>
      </c>
      <c r="E128" s="51">
        <v>1</v>
      </c>
      <c r="F128" s="20"/>
      <c r="G128" s="55">
        <f t="shared" si="4"/>
        <v>0</v>
      </c>
    </row>
    <row r="129" spans="2:8" ht="15" customHeight="1" x14ac:dyDescent="0.25">
      <c r="B129" s="49">
        <v>102</v>
      </c>
      <c r="C129" s="50" t="s">
        <v>107</v>
      </c>
      <c r="D129" s="51" t="s">
        <v>14</v>
      </c>
      <c r="E129" s="51">
        <v>1</v>
      </c>
      <c r="F129" s="20"/>
      <c r="G129" s="55">
        <f t="shared" si="4"/>
        <v>0</v>
      </c>
    </row>
    <row r="130" spans="2:8" ht="15" customHeight="1" x14ac:dyDescent="0.25">
      <c r="B130" s="49">
        <v>103</v>
      </c>
      <c r="C130" s="50" t="s">
        <v>108</v>
      </c>
      <c r="D130" s="51" t="s">
        <v>14</v>
      </c>
      <c r="E130" s="51">
        <v>1</v>
      </c>
      <c r="F130" s="20"/>
      <c r="G130" s="55">
        <f t="shared" si="4"/>
        <v>0</v>
      </c>
    </row>
    <row r="131" spans="2:8" ht="15" customHeight="1" x14ac:dyDescent="0.25">
      <c r="B131" s="49">
        <v>104</v>
      </c>
      <c r="C131" s="50" t="s">
        <v>106</v>
      </c>
      <c r="D131" s="51" t="s">
        <v>14</v>
      </c>
      <c r="E131" s="51">
        <v>1</v>
      </c>
      <c r="F131" s="20"/>
      <c r="G131" s="55">
        <f t="shared" si="4"/>
        <v>0</v>
      </c>
    </row>
    <row r="132" spans="2:8" x14ac:dyDescent="0.25">
      <c r="B132" s="52" t="s">
        <v>64</v>
      </c>
      <c r="C132" s="52"/>
      <c r="D132" s="52"/>
      <c r="E132" s="52"/>
      <c r="F132" s="52"/>
      <c r="G132" s="55">
        <f>SUM(G105:G114,G65:G103,G25:G63,G116:G131)</f>
        <v>0</v>
      </c>
    </row>
    <row r="133" spans="2:8" x14ac:dyDescent="0.25">
      <c r="B133" s="53" t="s">
        <v>65</v>
      </c>
      <c r="C133" s="53"/>
      <c r="D133" s="53"/>
      <c r="E133" s="53"/>
      <c r="F133" s="53"/>
      <c r="G133" s="44">
        <f>+G132*0.21</f>
        <v>0</v>
      </c>
    </row>
    <row r="134" spans="2:8" x14ac:dyDescent="0.25">
      <c r="B134" s="54" t="s">
        <v>66</v>
      </c>
      <c r="C134" s="54"/>
      <c r="D134" s="54"/>
      <c r="E134" s="54"/>
      <c r="F134" s="54"/>
      <c r="G134" s="44">
        <f>+G133+G132</f>
        <v>0</v>
      </c>
    </row>
    <row r="140" spans="2:8" x14ac:dyDescent="0.25">
      <c r="B140" s="27" t="s">
        <v>69</v>
      </c>
      <c r="C140" s="27"/>
      <c r="D140" s="27"/>
      <c r="E140" s="27"/>
      <c r="F140" s="27"/>
      <c r="G140" s="27"/>
      <c r="H140" s="3"/>
    </row>
    <row r="141" spans="2:8" x14ac:dyDescent="0.25">
      <c r="G141" s="2" t="s">
        <v>81</v>
      </c>
    </row>
    <row r="142" spans="2:8" x14ac:dyDescent="0.25">
      <c r="B142" s="56" t="s">
        <v>0</v>
      </c>
      <c r="C142" s="56" t="s">
        <v>70</v>
      </c>
      <c r="D142" s="56" t="s">
        <v>71</v>
      </c>
      <c r="E142" s="56" t="s">
        <v>72</v>
      </c>
      <c r="F142" s="57"/>
      <c r="G142" s="37" t="s">
        <v>73</v>
      </c>
    </row>
    <row r="143" spans="2:8" ht="27" customHeight="1" x14ac:dyDescent="0.25">
      <c r="B143" s="56"/>
      <c r="C143" s="56"/>
      <c r="D143" s="56"/>
      <c r="E143" s="56"/>
      <c r="F143" s="57"/>
      <c r="G143" s="58"/>
    </row>
    <row r="144" spans="2:8" x14ac:dyDescent="0.25">
      <c r="B144" s="59">
        <v>1</v>
      </c>
      <c r="C144" s="59">
        <v>2</v>
      </c>
      <c r="D144" s="59">
        <v>3</v>
      </c>
      <c r="E144" s="60">
        <v>4</v>
      </c>
      <c r="F144" s="61"/>
      <c r="G144" s="62">
        <v>5</v>
      </c>
    </row>
    <row r="145" spans="2:7" x14ac:dyDescent="0.25">
      <c r="B145" s="63" t="s">
        <v>6</v>
      </c>
      <c r="C145" s="64" t="s">
        <v>84</v>
      </c>
      <c r="D145" s="65">
        <f>+G15</f>
        <v>0</v>
      </c>
      <c r="E145" s="66">
        <v>0.1</v>
      </c>
      <c r="F145" s="67"/>
      <c r="G145" s="68">
        <f>+D145*E145</f>
        <v>0</v>
      </c>
    </row>
    <row r="146" spans="2:7" ht="30.75" customHeight="1" x14ac:dyDescent="0.25">
      <c r="B146" s="63" t="s">
        <v>15</v>
      </c>
      <c r="C146" s="64" t="s">
        <v>85</v>
      </c>
      <c r="D146" s="65">
        <f>+G134</f>
        <v>0</v>
      </c>
      <c r="E146" s="66">
        <v>0.9</v>
      </c>
      <c r="F146" s="67"/>
      <c r="G146" s="68">
        <f>+E146*D146</f>
        <v>0</v>
      </c>
    </row>
    <row r="147" spans="2:7" x14ac:dyDescent="0.25">
      <c r="B147" s="69" t="s">
        <v>79</v>
      </c>
      <c r="C147" s="69"/>
      <c r="D147" s="69"/>
      <c r="E147" s="69"/>
      <c r="F147" s="70"/>
      <c r="G147" s="71">
        <f>+G145+G146</f>
        <v>0</v>
      </c>
    </row>
    <row r="148" spans="2:7" ht="18" customHeight="1" x14ac:dyDescent="0.25">
      <c r="B148" s="4"/>
      <c r="C148" s="4"/>
      <c r="D148" s="4"/>
      <c r="E148" s="4"/>
      <c r="F148" s="5"/>
      <c r="G148" s="6"/>
    </row>
    <row r="149" spans="2:7" ht="34.5" customHeight="1" x14ac:dyDescent="0.25">
      <c r="B149" s="21" t="s">
        <v>80</v>
      </c>
      <c r="C149" s="22"/>
      <c r="D149" s="22"/>
      <c r="E149" s="22"/>
      <c r="F149" s="22"/>
      <c r="G149" s="22"/>
    </row>
  </sheetData>
  <sheetProtection algorithmName="SHA-512" hashValue="RsSyLOLRxh3aoTSuYgdD4BV+cY8A8qo2UXnWrZE6rkr1X1bUhNGeCt0dr6Qgnvz6TQXpTWTisygkCExpjzNevA==" saltValue="fcAw9ZZhc8Gac1sok/CCkg==" spinCount="100000" sheet="1" formatCells="0" formatColumns="0" formatRows="0" insertColumns="0" insertRows="0" insertHyperlinks="0" deleteColumns="0" deleteRows="0" sort="0" autoFilter="0" pivotTables="0"/>
  <mergeCells count="38">
    <mergeCell ref="B132:F132"/>
    <mergeCell ref="B133:F133"/>
    <mergeCell ref="B134:F134"/>
    <mergeCell ref="B21:B22"/>
    <mergeCell ref="C21:C22"/>
    <mergeCell ref="D21:D22"/>
    <mergeCell ref="E21:E22"/>
    <mergeCell ref="F21:F22"/>
    <mergeCell ref="B24:G24"/>
    <mergeCell ref="B104:G104"/>
    <mergeCell ref="E1:G1"/>
    <mergeCell ref="B2:G2"/>
    <mergeCell ref="B4:G4"/>
    <mergeCell ref="B5:G5"/>
    <mergeCell ref="B14:F14"/>
    <mergeCell ref="B15:F15"/>
    <mergeCell ref="B7:B8"/>
    <mergeCell ref="C7:C8"/>
    <mergeCell ref="D7:D8"/>
    <mergeCell ref="E7:E8"/>
    <mergeCell ref="F7:F8"/>
    <mergeCell ref="B13:F13"/>
    <mergeCell ref="E145:F145"/>
    <mergeCell ref="E146:F146"/>
    <mergeCell ref="B147:F147"/>
    <mergeCell ref="B149:G149"/>
    <mergeCell ref="B18:G18"/>
    <mergeCell ref="B19:G19"/>
    <mergeCell ref="G21:G22"/>
    <mergeCell ref="B142:B143"/>
    <mergeCell ref="C142:C143"/>
    <mergeCell ref="D142:D143"/>
    <mergeCell ref="E142:F143"/>
    <mergeCell ref="G142:G143"/>
    <mergeCell ref="E144:F144"/>
    <mergeCell ref="B140:G140"/>
    <mergeCell ref="B64:G64"/>
    <mergeCell ref="B115:G115"/>
  </mergeCells>
  <pageMargins left="0.7" right="0.7" top="0.75" bottom="0.75" header="0.3" footer="0.3"/>
  <pageSetup paperSize="9" orientation="portrait" r:id="rId1"/>
  <ignoredErrors>
    <ignoredError sqref="G14:G15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2025-11-04T13:15:15Z</dcterms:modified>
</cp:coreProperties>
</file>